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ChuyanovMV\Desktop\ТЕНДЕРА\Л 2021г\2. ЛОТЫ НВЛ НЛ на 2021 ЛОТЫ 1-50 с 01.06.2021 по 31.12.2021\Адресная рассылка\Приложение 4\"/>
    </mc:Choice>
  </mc:AlternateContent>
  <bookViews>
    <workbookView xWindow="0" yWindow="0" windowWidth="28800" windowHeight="12435"/>
  </bookViews>
  <sheets>
    <sheet name="Лист1" sheetId="1" r:id="rId1"/>
  </sheets>
  <externalReferences>
    <externalReference r:id="rId2"/>
  </externalReferences>
  <definedNames>
    <definedName name="ClassMater">'[1]Контактная информация'!$O$4:$O$58</definedName>
    <definedName name="TypeResource">'[1]Контактная информация'!$N$4:$N$5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1" i="1" l="1"/>
</calcChain>
</file>

<file path=xl/sharedStrings.xml><?xml version="1.0" encoding="utf-8"?>
<sst xmlns="http://schemas.openxmlformats.org/spreadsheetml/2006/main" count="141" uniqueCount="67">
  <si>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</si>
  <si>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</si>
  <si>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</si>
  <si>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</si>
  <si>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</si>
  <si>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</si>
  <si>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</si>
  <si>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</si>
  <si>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Кол-во</t>
  </si>
  <si>
    <r>
      <t>Цена реализации</t>
    </r>
    <r>
      <rPr>
        <sz val="11"/>
        <rFont val="Times New Roman"/>
        <family val="1"/>
        <charset val="204"/>
      </rPr>
      <t>, руб./ед. с НДС</t>
    </r>
  </si>
  <si>
    <t>Период приобретения/ изготовления месяц, год</t>
  </si>
  <si>
    <t>Место хранения</t>
  </si>
  <si>
    <t>НВЛ</t>
  </si>
  <si>
    <t>1136706</t>
  </si>
  <si>
    <t>1001010005</t>
  </si>
  <si>
    <t>ТРУБА 108Х12 СТ.20 Б/Ш</t>
  </si>
  <si>
    <t>ТОННА</t>
  </si>
  <si>
    <t>Трубы металлические</t>
  </si>
  <si>
    <t>Склад  N 4</t>
  </si>
  <si>
    <t>1003907</t>
  </si>
  <si>
    <t>1001010030</t>
  </si>
  <si>
    <t>ТРУБА 12Х2 ст.12Х18Н10Т</t>
  </si>
  <si>
    <t>1140375</t>
  </si>
  <si>
    <t>1001010054</t>
  </si>
  <si>
    <t>ТРУБА 159Х42 СТ.45</t>
  </si>
  <si>
    <t>1142593</t>
  </si>
  <si>
    <t>1001010071</t>
  </si>
  <si>
    <t>ТРУБА 180Х45</t>
  </si>
  <si>
    <t>1036628</t>
  </si>
  <si>
    <t>1001010076</t>
  </si>
  <si>
    <t>ТРУБА 194Х45</t>
  </si>
  <si>
    <t>1133193</t>
  </si>
  <si>
    <t>1001010250</t>
  </si>
  <si>
    <t>ТРУБА 60Х5 СТ.08Х18Н10Т</t>
  </si>
  <si>
    <t>1251475</t>
  </si>
  <si>
    <t>1001010339</t>
  </si>
  <si>
    <t>ТРУБА 25Х4 СТ.15Х5М</t>
  </si>
  <si>
    <t>1311538</t>
  </si>
  <si>
    <t>1001010349</t>
  </si>
  <si>
    <t>ТРУБА 25Х2,5 AISI 321, с МКК</t>
  </si>
  <si>
    <t>1343081</t>
  </si>
  <si>
    <t>1001010384</t>
  </si>
  <si>
    <t>ТРУБА 25Х4,5 СТ.08Х18Н10Т</t>
  </si>
  <si>
    <t>1348633</t>
  </si>
  <si>
    <t>1001010390</t>
  </si>
  <si>
    <t>ТРУБА 377х20 СТ.20 ТУ 14-3-1128-2000</t>
  </si>
  <si>
    <t>1045517</t>
  </si>
  <si>
    <t>1001010411</t>
  </si>
  <si>
    <t>ТРУБА 168Х8 СТ.20</t>
  </si>
  <si>
    <t>1001010414</t>
  </si>
  <si>
    <t>ТРУБА 15Х2,8 ОЦ. ст.2пс</t>
  </si>
  <si>
    <t>1001941</t>
  </si>
  <si>
    <t>1001010417</t>
  </si>
  <si>
    <t>ТРУБА 10Х2 СТ.12Х18Н10Т</t>
  </si>
  <si>
    <t>1043490</t>
  </si>
  <si>
    <t>1001010419</t>
  </si>
  <si>
    <t>ТРУБА 8Х1,5 Б/Ш Х/Д СТ.12Х18Н10Т</t>
  </si>
  <si>
    <t>1490130</t>
  </si>
  <si>
    <t>1001010473</t>
  </si>
  <si>
    <t xml:space="preserve">ТРУБА 26Х7 Б/Ш Х/Д СТ.20 </t>
  </si>
  <si>
    <t>01</t>
  </si>
  <si>
    <t>1001010193</t>
  </si>
  <si>
    <t>10</t>
  </si>
  <si>
    <t>Труба сварная тип 1-426Х10-К42</t>
  </si>
  <si>
    <t>Т</t>
  </si>
  <si>
    <t>Счет бухгалтер- ского учета (07, 08.4, 10, 41мтр)</t>
  </si>
  <si>
    <t xml:space="preserve">Стоимость, руб. с НДС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</si>
</sst>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[$-419]mmmm\ yyyy;@"/>
    <numFmt numFmtId="166" formatCode="mmmm\ yyyy"/>
    <numFmt numFmtId="167" formatCode="0.000"/>
  </numFmts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</cellStyleXfs>
  <cellXfs count="24">
    <xf numFmtId="0" fontId="0" fillId="0" borderId="0" xfId="0"/>
    <xf numFmtId="0" fontId="0" fillId="0" borderId="1" xfId="0" applyBorder="1" applyProtection="1"/>
    <xf numFmtId="0" fontId="0" fillId="0" borderId="1" xfId="0" applyFont="1" applyBorder="1" applyProtection="1">
      <protection locked="0"/>
    </xf>
    <xf numFmtId="49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Alignment="1" applyProtection="1">
      <alignment horizontal="left"/>
      <protection locked="0"/>
    </xf>
    <xf numFmtId="2" fontId="0" fillId="0" borderId="1" xfId="0" applyNumberFormat="1" applyFont="1" applyBorder="1" applyProtection="1">
      <protection locked="0"/>
    </xf>
    <xf numFmtId="0" fontId="3" fillId="2" borderId="1" xfId="2" applyFont="1" applyFill="1" applyBorder="1" applyAlignment="1" applyProtection="1">
      <alignment horizontal="center" vertical="center"/>
    </xf>
    <xf numFmtId="0" fontId="3" fillId="2" borderId="1" xfId="2" applyFont="1" applyFill="1" applyBorder="1" applyAlignment="1" applyProtection="1">
      <alignment horizontal="center" vertical="center" wrapText="1"/>
    </xf>
    <xf numFmtId="0" fontId="3" fillId="2" borderId="1" xfId="2" applyNumberFormat="1" applyFont="1" applyFill="1" applyBorder="1" applyAlignment="1" applyProtection="1">
      <alignment horizontal="center" vertical="center" wrapText="1"/>
    </xf>
    <xf numFmtId="0" fontId="3" fillId="3" borderId="2" xfId="2" applyFont="1" applyFill="1" applyBorder="1" applyAlignment="1" applyProtection="1">
      <alignment horizontal="center" vertical="center"/>
    </xf>
    <xf numFmtId="0" fontId="3" fillId="3" borderId="3" xfId="2" applyFont="1" applyFill="1" applyBorder="1" applyAlignment="1" applyProtection="1">
      <alignment horizontal="center" vertical="center"/>
    </xf>
    <xf numFmtId="0" fontId="3" fillId="3" borderId="4" xfId="2" applyFont="1" applyFill="1" applyBorder="1" applyAlignment="1" applyProtection="1">
      <alignment horizontal="center" vertical="center"/>
    </xf>
    <xf numFmtId="165" fontId="3" fillId="2" borderId="1" xfId="2" applyNumberFormat="1" applyFont="1" applyFill="1" applyBorder="1" applyAlignment="1" applyProtection="1">
      <alignment horizontal="center" vertical="center" wrapText="1"/>
    </xf>
    <xf numFmtId="49" fontId="0" fillId="0" borderId="1" xfId="0" applyNumberFormat="1" applyFont="1" applyBorder="1" applyAlignment="1" applyProtection="1">
      <alignment horizontal="left"/>
      <protection locked="0"/>
    </xf>
    <xf numFmtId="167" fontId="0" fillId="0" borderId="1" xfId="0" applyNumberFormat="1" applyFont="1" applyBorder="1" applyProtection="1">
      <protection locked="0"/>
    </xf>
    <xf numFmtId="164" fontId="0" fillId="0" borderId="1" xfId="1" applyFont="1" applyBorder="1" applyProtection="1">
      <protection locked="0"/>
    </xf>
    <xf numFmtId="166" fontId="0" fillId="0" borderId="1" xfId="0" applyNumberFormat="1" applyFont="1" applyBorder="1" applyProtection="1">
      <protection locked="0"/>
    </xf>
    <xf numFmtId="49" fontId="3" fillId="2" borderId="1" xfId="2" applyNumberFormat="1" applyFont="1" applyFill="1" applyBorder="1" applyAlignment="1" applyProtection="1">
      <alignment horizontal="center" vertical="center" wrapText="1"/>
    </xf>
    <xf numFmtId="0" fontId="3" fillId="3" borderId="2" xfId="2" applyFont="1" applyFill="1" applyBorder="1" applyAlignment="1" applyProtection="1">
      <alignment horizontal="center" vertical="center" wrapText="1"/>
    </xf>
    <xf numFmtId="0" fontId="3" fillId="3" borderId="3" xfId="2" applyFont="1" applyFill="1" applyBorder="1" applyAlignment="1" applyProtection="1">
      <alignment horizontal="center" vertical="center" wrapText="1"/>
    </xf>
    <xf numFmtId="0" fontId="3" fillId="3" borderId="4" xfId="2" applyFont="1" applyFill="1" applyBorder="1" applyAlignment="1" applyProtection="1">
      <alignment horizontal="center" vertical="center" wrapText="1"/>
    </xf>
    <xf numFmtId="0" fontId="0" fillId="0" borderId="3" xfId="0" applyFill="1" applyBorder="1" applyProtection="1"/>
    <xf numFmtId="164" fontId="0" fillId="0" borderId="0" xfId="0" applyNumberFormat="1"/>
  </cellXfs>
  <cellStyles count="4">
    <cellStyle name="Обычный" xfId="0" builtinId="0"/>
    <cellStyle name="Обычный 4" xfId="3"/>
    <cellStyle name="Обычный_Неликвиды ООО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V/Desktop/&#1058;&#1045;&#1053;&#1044;&#1045;&#1056;&#1040;/&#1051;%202021&#1075;/1.%20&#1051;&#1054;&#1058;&#1067;%20&#1053;&#1042;&#1051;%20&#1080;%20&#1053;&#1051;%20&#1085;&#1072;%202021%20&#1075;&#1086;&#1076;/&#1060;&#1086;&#1088;&#1084;&#1091;&#1083;&#1103;&#1088;%203%20&#1040;&#1054;%20&#1057;&#1099;&#1079;&#1088;&#1072;&#1085;&#1089;&#1082;&#1080;&#1081;%20&#1053;&#1055;&#1047;%20&#1053;&#1054;&#1042;&#1040;&#1071;%20&#1060;&#1054;&#1056;&#1052;&#1040;%2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  <sheetName val="Сводный отчет по ПЦО"/>
      <sheetName val="Подклассы"/>
    </sheetNames>
    <sheetDataSet>
      <sheetData sheetId="0" refreshError="1"/>
      <sheetData sheetId="1" refreshError="1"/>
      <sheetData sheetId="2" refreshError="1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</row>
        <row r="13">
          <cell r="O13" t="str">
            <v>11</v>
          </cell>
        </row>
        <row r="14">
          <cell r="O14" t="str">
            <v>12</v>
          </cell>
        </row>
        <row r="15">
          <cell r="O15" t="str">
            <v>13</v>
          </cell>
        </row>
        <row r="16">
          <cell r="O16" t="str">
            <v>14</v>
          </cell>
        </row>
        <row r="17">
          <cell r="O17" t="str">
            <v>15</v>
          </cell>
        </row>
        <row r="18">
          <cell r="O18" t="str">
            <v>17</v>
          </cell>
        </row>
        <row r="19">
          <cell r="O19" t="str">
            <v>18</v>
          </cell>
        </row>
        <row r="20">
          <cell r="O20" t="str">
            <v>19</v>
          </cell>
        </row>
        <row r="21">
          <cell r="O21" t="str">
            <v>20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 refreshError="1"/>
      <sheetData sheetId="5" refreshError="1"/>
      <sheetData sheetId="6">
        <row r="2">
          <cell r="G2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tabSelected="1" workbookViewId="0">
      <selection activeCell="I17" sqref="I17"/>
    </sheetView>
  </sheetViews>
  <sheetFormatPr defaultRowHeight="15" x14ac:dyDescent="0.25"/>
  <cols>
    <col min="4" max="4" width="12.28515625" customWidth="1"/>
    <col min="5" max="5" width="10.42578125" customWidth="1"/>
    <col min="6" max="6" width="36.42578125" customWidth="1"/>
    <col min="8" max="8" width="11.140625" customWidth="1"/>
    <col min="9" max="9" width="23.85546875" customWidth="1"/>
    <col min="10" max="10" width="11.42578125" customWidth="1"/>
    <col min="11" max="11" width="13.7109375" customWidth="1"/>
    <col min="12" max="12" width="14.42578125" customWidth="1"/>
    <col min="13" max="13" width="15.85546875" customWidth="1"/>
    <col min="14" max="14" width="10.5703125" customWidth="1"/>
  </cols>
  <sheetData>
    <row r="1" spans="1:14" x14ac:dyDescent="0.25">
      <c r="A1" s="8" t="s">
        <v>0</v>
      </c>
      <c r="B1" s="8" t="s">
        <v>1</v>
      </c>
      <c r="C1" s="8" t="s">
        <v>2</v>
      </c>
      <c r="D1" s="8" t="s">
        <v>3</v>
      </c>
      <c r="E1" s="18" t="s">
        <v>65</v>
      </c>
      <c r="F1" s="8" t="s">
        <v>4</v>
      </c>
      <c r="G1" s="7" t="s">
        <v>5</v>
      </c>
      <c r="H1" s="9" t="s">
        <v>6</v>
      </c>
      <c r="I1" s="9" t="s">
        <v>7</v>
      </c>
      <c r="J1" s="10" t="s">
        <v>8</v>
      </c>
      <c r="K1" s="8" t="s">
        <v>9</v>
      </c>
      <c r="L1" s="19" t="s">
        <v>66</v>
      </c>
      <c r="M1" s="13" t="s">
        <v>10</v>
      </c>
      <c r="N1" s="8" t="s">
        <v>11</v>
      </c>
    </row>
    <row r="2" spans="1:14" x14ac:dyDescent="0.25">
      <c r="A2" s="8"/>
      <c r="B2" s="8"/>
      <c r="C2" s="8"/>
      <c r="D2" s="8"/>
      <c r="E2" s="18"/>
      <c r="F2" s="8"/>
      <c r="G2" s="7"/>
      <c r="H2" s="9"/>
      <c r="I2" s="9"/>
      <c r="J2" s="11"/>
      <c r="K2" s="8"/>
      <c r="L2" s="20"/>
      <c r="M2" s="13"/>
      <c r="N2" s="8"/>
    </row>
    <row r="3" spans="1:14" x14ac:dyDescent="0.25">
      <c r="A3" s="8"/>
      <c r="B3" s="8"/>
      <c r="C3" s="8"/>
      <c r="D3" s="8"/>
      <c r="E3" s="18"/>
      <c r="F3" s="8"/>
      <c r="G3" s="7"/>
      <c r="H3" s="9"/>
      <c r="I3" s="9"/>
      <c r="J3" s="11"/>
      <c r="K3" s="8"/>
      <c r="L3" s="20"/>
      <c r="M3" s="13"/>
      <c r="N3" s="8"/>
    </row>
    <row r="4" spans="1:14" x14ac:dyDescent="0.25">
      <c r="A4" s="8"/>
      <c r="B4" s="8"/>
      <c r="C4" s="8"/>
      <c r="D4" s="8"/>
      <c r="E4" s="18"/>
      <c r="F4" s="8"/>
      <c r="G4" s="7"/>
      <c r="H4" s="9"/>
      <c r="I4" s="9"/>
      <c r="J4" s="12"/>
      <c r="K4" s="8"/>
      <c r="L4" s="21"/>
      <c r="M4" s="13"/>
      <c r="N4" s="8"/>
    </row>
    <row r="5" spans="1:14" x14ac:dyDescent="0.25">
      <c r="A5" s="1">
        <v>1</v>
      </c>
      <c r="B5" s="2" t="s">
        <v>12</v>
      </c>
      <c r="C5" s="2" t="s">
        <v>13</v>
      </c>
      <c r="D5" s="3" t="s">
        <v>14</v>
      </c>
      <c r="E5" s="3">
        <v>10</v>
      </c>
      <c r="F5" s="4" t="s">
        <v>15</v>
      </c>
      <c r="G5" s="2" t="s">
        <v>16</v>
      </c>
      <c r="H5" s="14" t="s">
        <v>60</v>
      </c>
      <c r="I5" s="5" t="s">
        <v>17</v>
      </c>
      <c r="J5" s="15">
        <v>0.86699999999999999</v>
      </c>
      <c r="K5" s="6">
        <v>73440</v>
      </c>
      <c r="L5" s="16">
        <v>63672.479999999996</v>
      </c>
      <c r="M5" s="17">
        <v>41275</v>
      </c>
      <c r="N5" s="2" t="s">
        <v>18</v>
      </c>
    </row>
    <row r="6" spans="1:14" x14ac:dyDescent="0.25">
      <c r="A6" s="1">
        <v>2</v>
      </c>
      <c r="B6" s="2" t="s">
        <v>12</v>
      </c>
      <c r="C6" s="2" t="s">
        <v>19</v>
      </c>
      <c r="D6" s="3" t="s">
        <v>20</v>
      </c>
      <c r="E6" s="3">
        <v>10</v>
      </c>
      <c r="F6" s="4" t="s">
        <v>21</v>
      </c>
      <c r="G6" s="2" t="s">
        <v>16</v>
      </c>
      <c r="H6" s="14" t="s">
        <v>60</v>
      </c>
      <c r="I6" s="5" t="s">
        <v>17</v>
      </c>
      <c r="J6" s="15">
        <v>2.8000000000000004E-2</v>
      </c>
      <c r="K6" s="6">
        <v>713160</v>
      </c>
      <c r="L6" s="16">
        <v>19968.480000000003</v>
      </c>
      <c r="M6" s="17">
        <v>41275</v>
      </c>
      <c r="N6" s="2" t="s">
        <v>18</v>
      </c>
    </row>
    <row r="7" spans="1:14" x14ac:dyDescent="0.25">
      <c r="A7" s="1">
        <v>3</v>
      </c>
      <c r="B7" s="2" t="s">
        <v>12</v>
      </c>
      <c r="C7" s="2" t="s">
        <v>22</v>
      </c>
      <c r="D7" s="3" t="s">
        <v>23</v>
      </c>
      <c r="E7" s="3">
        <v>10</v>
      </c>
      <c r="F7" s="4" t="s">
        <v>24</v>
      </c>
      <c r="G7" s="2" t="s">
        <v>16</v>
      </c>
      <c r="H7" s="14" t="s">
        <v>60</v>
      </c>
      <c r="I7" s="5" t="s">
        <v>17</v>
      </c>
      <c r="J7" s="15">
        <v>0.93900000000000006</v>
      </c>
      <c r="K7" s="6">
        <v>36120</v>
      </c>
      <c r="L7" s="16">
        <v>33916.68</v>
      </c>
      <c r="M7" s="17">
        <v>41275</v>
      </c>
      <c r="N7" s="2" t="s">
        <v>18</v>
      </c>
    </row>
    <row r="8" spans="1:14" x14ac:dyDescent="0.25">
      <c r="A8" s="1">
        <v>4</v>
      </c>
      <c r="B8" s="2" t="s">
        <v>12</v>
      </c>
      <c r="C8" s="2" t="s">
        <v>25</v>
      </c>
      <c r="D8" s="3" t="s">
        <v>26</v>
      </c>
      <c r="E8" s="3">
        <v>10</v>
      </c>
      <c r="F8" s="4" t="s">
        <v>27</v>
      </c>
      <c r="G8" s="2" t="s">
        <v>16</v>
      </c>
      <c r="H8" s="14" t="s">
        <v>60</v>
      </c>
      <c r="I8" s="5" t="s">
        <v>17</v>
      </c>
      <c r="J8" s="15">
        <v>2.964</v>
      </c>
      <c r="K8" s="6">
        <v>7200</v>
      </c>
      <c r="L8" s="16">
        <v>21340.799999999999</v>
      </c>
      <c r="M8" s="17">
        <v>41275</v>
      </c>
      <c r="N8" s="2" t="s">
        <v>18</v>
      </c>
    </row>
    <row r="9" spans="1:14" x14ac:dyDescent="0.25">
      <c r="A9" s="1">
        <v>5</v>
      </c>
      <c r="B9" s="2" t="s">
        <v>12</v>
      </c>
      <c r="C9" s="2" t="s">
        <v>28</v>
      </c>
      <c r="D9" s="3" t="s">
        <v>29</v>
      </c>
      <c r="E9" s="3">
        <v>10</v>
      </c>
      <c r="F9" s="4" t="s">
        <v>30</v>
      </c>
      <c r="G9" s="2" t="s">
        <v>16</v>
      </c>
      <c r="H9" s="14" t="s">
        <v>60</v>
      </c>
      <c r="I9" s="5" t="s">
        <v>17</v>
      </c>
      <c r="J9" s="15">
        <v>4.0739999999999998</v>
      </c>
      <c r="K9" s="6">
        <v>7200</v>
      </c>
      <c r="L9" s="16">
        <v>29332.799999999999</v>
      </c>
      <c r="M9" s="17">
        <v>41275</v>
      </c>
      <c r="N9" s="2" t="s">
        <v>18</v>
      </c>
    </row>
    <row r="10" spans="1:14" x14ac:dyDescent="0.25">
      <c r="A10" s="1">
        <v>6</v>
      </c>
      <c r="B10" s="2" t="s">
        <v>12</v>
      </c>
      <c r="C10" s="2" t="s">
        <v>31</v>
      </c>
      <c r="D10" s="3" t="s">
        <v>32</v>
      </c>
      <c r="E10" s="3">
        <v>10</v>
      </c>
      <c r="F10" s="4" t="s">
        <v>33</v>
      </c>
      <c r="G10" s="2" t="s">
        <v>16</v>
      </c>
      <c r="H10" s="14" t="s">
        <v>60</v>
      </c>
      <c r="I10" s="5" t="s">
        <v>17</v>
      </c>
      <c r="J10" s="15">
        <v>0.252</v>
      </c>
      <c r="K10" s="6">
        <v>215280</v>
      </c>
      <c r="L10" s="16">
        <v>54250.559999999998</v>
      </c>
      <c r="M10" s="17">
        <v>41275</v>
      </c>
      <c r="N10" s="2" t="s">
        <v>18</v>
      </c>
    </row>
    <row r="11" spans="1:14" x14ac:dyDescent="0.25">
      <c r="A11" s="1">
        <v>7</v>
      </c>
      <c r="B11" s="2" t="s">
        <v>12</v>
      </c>
      <c r="C11" s="2" t="s">
        <v>34</v>
      </c>
      <c r="D11" s="3" t="s">
        <v>35</v>
      </c>
      <c r="E11" s="3">
        <v>10</v>
      </c>
      <c r="F11" s="4" t="s">
        <v>36</v>
      </c>
      <c r="G11" s="2" t="s">
        <v>16</v>
      </c>
      <c r="H11" s="14" t="s">
        <v>60</v>
      </c>
      <c r="I11" s="5" t="s">
        <v>17</v>
      </c>
      <c r="J11" s="15">
        <v>2.9999999999999992E-3</v>
      </c>
      <c r="K11" s="6">
        <v>453480</v>
      </c>
      <c r="L11" s="16">
        <v>1360.4399999999996</v>
      </c>
      <c r="M11" s="17">
        <v>41275</v>
      </c>
      <c r="N11" s="2" t="s">
        <v>18</v>
      </c>
    </row>
    <row r="12" spans="1:14" x14ac:dyDescent="0.25">
      <c r="A12" s="1">
        <v>8</v>
      </c>
      <c r="B12" s="2" t="s">
        <v>12</v>
      </c>
      <c r="C12" s="2" t="s">
        <v>37</v>
      </c>
      <c r="D12" s="3" t="s">
        <v>38</v>
      </c>
      <c r="E12" s="3">
        <v>10</v>
      </c>
      <c r="F12" s="4" t="s">
        <v>39</v>
      </c>
      <c r="G12" s="2" t="s">
        <v>16</v>
      </c>
      <c r="H12" s="14" t="s">
        <v>60</v>
      </c>
      <c r="I12" s="5" t="s">
        <v>17</v>
      </c>
      <c r="J12" s="15">
        <v>5.0000000000000001E-3</v>
      </c>
      <c r="K12" s="6">
        <v>359280</v>
      </c>
      <c r="L12" s="16">
        <v>1796.4</v>
      </c>
      <c r="M12" s="17">
        <v>41275</v>
      </c>
      <c r="N12" s="2" t="s">
        <v>18</v>
      </c>
    </row>
    <row r="13" spans="1:14" x14ac:dyDescent="0.25">
      <c r="A13" s="1">
        <v>9</v>
      </c>
      <c r="B13" s="2" t="s">
        <v>12</v>
      </c>
      <c r="C13" s="2" t="s">
        <v>40</v>
      </c>
      <c r="D13" s="3" t="s">
        <v>41</v>
      </c>
      <c r="E13" s="3">
        <v>10</v>
      </c>
      <c r="F13" s="4" t="s">
        <v>42</v>
      </c>
      <c r="G13" s="2" t="s">
        <v>16</v>
      </c>
      <c r="H13" s="14" t="s">
        <v>60</v>
      </c>
      <c r="I13" s="5" t="s">
        <v>17</v>
      </c>
      <c r="J13" s="15">
        <v>1.9E-2</v>
      </c>
      <c r="K13" s="6">
        <v>384600</v>
      </c>
      <c r="L13" s="16">
        <v>7307.4</v>
      </c>
      <c r="M13" s="17">
        <v>41275</v>
      </c>
      <c r="N13" s="2" t="s">
        <v>18</v>
      </c>
    </row>
    <row r="14" spans="1:14" x14ac:dyDescent="0.25">
      <c r="A14" s="1">
        <v>10</v>
      </c>
      <c r="B14" s="2" t="s">
        <v>12</v>
      </c>
      <c r="C14" s="2" t="s">
        <v>43</v>
      </c>
      <c r="D14" s="3" t="s">
        <v>44</v>
      </c>
      <c r="E14" s="3">
        <v>10</v>
      </c>
      <c r="F14" s="4" t="s">
        <v>45</v>
      </c>
      <c r="G14" s="2" t="s">
        <v>16</v>
      </c>
      <c r="H14" s="14" t="s">
        <v>60</v>
      </c>
      <c r="I14" s="5" t="s">
        <v>17</v>
      </c>
      <c r="J14" s="15">
        <v>1.2150000000000001</v>
      </c>
      <c r="K14" s="6">
        <v>111240</v>
      </c>
      <c r="L14" s="16">
        <v>135156.6</v>
      </c>
      <c r="M14" s="17">
        <v>41275</v>
      </c>
      <c r="N14" s="2" t="s">
        <v>18</v>
      </c>
    </row>
    <row r="15" spans="1:14" x14ac:dyDescent="0.25">
      <c r="A15" s="1">
        <v>11</v>
      </c>
      <c r="B15" s="2" t="s">
        <v>12</v>
      </c>
      <c r="C15" s="2" t="s">
        <v>46</v>
      </c>
      <c r="D15" s="3" t="s">
        <v>47</v>
      </c>
      <c r="E15" s="3">
        <v>10</v>
      </c>
      <c r="F15" s="4" t="s">
        <v>48</v>
      </c>
      <c r="G15" s="2" t="s">
        <v>16</v>
      </c>
      <c r="H15" s="14" t="s">
        <v>60</v>
      </c>
      <c r="I15" s="5" t="s">
        <v>17</v>
      </c>
      <c r="J15" s="15">
        <v>2.0750000000000002</v>
      </c>
      <c r="K15" s="6">
        <v>50760</v>
      </c>
      <c r="L15" s="16">
        <v>105327.00000000001</v>
      </c>
      <c r="M15" s="17">
        <v>41275</v>
      </c>
      <c r="N15" s="2" t="s">
        <v>18</v>
      </c>
    </row>
    <row r="16" spans="1:14" x14ac:dyDescent="0.25">
      <c r="A16" s="1">
        <v>12</v>
      </c>
      <c r="B16" s="2" t="s">
        <v>12</v>
      </c>
      <c r="C16" s="2">
        <v>1004185</v>
      </c>
      <c r="D16" s="3" t="s">
        <v>49</v>
      </c>
      <c r="E16" s="3">
        <v>10</v>
      </c>
      <c r="F16" s="4" t="s">
        <v>50</v>
      </c>
      <c r="G16" s="2" t="s">
        <v>16</v>
      </c>
      <c r="H16" s="14" t="s">
        <v>60</v>
      </c>
      <c r="I16" s="5" t="s">
        <v>17</v>
      </c>
      <c r="J16" s="15">
        <v>0.26299443635152819</v>
      </c>
      <c r="K16" s="6">
        <v>58680</v>
      </c>
      <c r="L16" s="16">
        <v>15432.513525107674</v>
      </c>
      <c r="M16" s="17">
        <v>41275</v>
      </c>
      <c r="N16" s="2" t="s">
        <v>18</v>
      </c>
    </row>
    <row r="17" spans="1:14" x14ac:dyDescent="0.25">
      <c r="A17" s="1">
        <v>13</v>
      </c>
      <c r="B17" s="2" t="s">
        <v>12</v>
      </c>
      <c r="C17" s="2" t="s">
        <v>51</v>
      </c>
      <c r="D17" s="3" t="s">
        <v>52</v>
      </c>
      <c r="E17" s="3">
        <v>10</v>
      </c>
      <c r="F17" s="4" t="s">
        <v>53</v>
      </c>
      <c r="G17" s="2" t="s">
        <v>16</v>
      </c>
      <c r="H17" s="14" t="s">
        <v>60</v>
      </c>
      <c r="I17" s="5" t="s">
        <v>17</v>
      </c>
      <c r="J17" s="15">
        <v>6.0000000000000001E-3</v>
      </c>
      <c r="K17" s="6">
        <v>866880</v>
      </c>
      <c r="L17" s="16">
        <v>5201.28</v>
      </c>
      <c r="M17" s="17">
        <v>41275</v>
      </c>
      <c r="N17" s="2" t="s">
        <v>18</v>
      </c>
    </row>
    <row r="18" spans="1:14" x14ac:dyDescent="0.25">
      <c r="A18" s="1">
        <v>14</v>
      </c>
      <c r="B18" s="2" t="s">
        <v>12</v>
      </c>
      <c r="C18" s="2" t="s">
        <v>54</v>
      </c>
      <c r="D18" s="3" t="s">
        <v>55</v>
      </c>
      <c r="E18" s="3">
        <v>10</v>
      </c>
      <c r="F18" s="4" t="s">
        <v>56</v>
      </c>
      <c r="G18" s="2" t="s">
        <v>16</v>
      </c>
      <c r="H18" s="14" t="s">
        <v>60</v>
      </c>
      <c r="I18" s="5" t="s">
        <v>17</v>
      </c>
      <c r="J18" s="15">
        <v>2.1999999999999999E-2</v>
      </c>
      <c r="K18" s="6">
        <v>866880</v>
      </c>
      <c r="L18" s="16">
        <v>19071.36</v>
      </c>
      <c r="M18" s="17">
        <v>41275</v>
      </c>
      <c r="N18" s="2" t="s">
        <v>18</v>
      </c>
    </row>
    <row r="19" spans="1:14" x14ac:dyDescent="0.25">
      <c r="A19" s="1">
        <v>15</v>
      </c>
      <c r="B19" s="2" t="s">
        <v>12</v>
      </c>
      <c r="C19" s="2" t="s">
        <v>57</v>
      </c>
      <c r="D19" s="3" t="s">
        <v>58</v>
      </c>
      <c r="E19" s="3">
        <v>10</v>
      </c>
      <c r="F19" s="4" t="s">
        <v>59</v>
      </c>
      <c r="G19" s="2" t="s">
        <v>16</v>
      </c>
      <c r="H19" s="14" t="s">
        <v>60</v>
      </c>
      <c r="I19" s="5" t="s">
        <v>17</v>
      </c>
      <c r="J19" s="15">
        <v>4.9999999999999989E-2</v>
      </c>
      <c r="K19" s="6">
        <v>105240</v>
      </c>
      <c r="L19" s="16">
        <v>5261.9999999999991</v>
      </c>
      <c r="M19" s="17">
        <v>41275</v>
      </c>
      <c r="N19" s="2" t="s">
        <v>18</v>
      </c>
    </row>
    <row r="20" spans="1:14" x14ac:dyDescent="0.25">
      <c r="A20" s="22">
        <v>16</v>
      </c>
      <c r="B20" s="2" t="s">
        <v>12</v>
      </c>
      <c r="C20" s="2">
        <v>1006084</v>
      </c>
      <c r="D20" s="3" t="s">
        <v>61</v>
      </c>
      <c r="E20" s="3" t="s">
        <v>62</v>
      </c>
      <c r="F20" s="4" t="s">
        <v>63</v>
      </c>
      <c r="G20" s="2" t="s">
        <v>64</v>
      </c>
      <c r="H20" s="14" t="s">
        <v>60</v>
      </c>
      <c r="I20" s="5" t="s">
        <v>17</v>
      </c>
      <c r="J20" s="15">
        <v>1.0960000000000001</v>
      </c>
      <c r="K20" s="6">
        <v>57960</v>
      </c>
      <c r="L20" s="16">
        <v>63524.160000000003</v>
      </c>
      <c r="M20" s="17">
        <v>42401</v>
      </c>
      <c r="N20" s="2" t="s">
        <v>18</v>
      </c>
    </row>
    <row r="21" spans="1:14" x14ac:dyDescent="0.25">
      <c r="L21" s="23">
        <f>SUM(L5:L20)</f>
        <v>581920.9535251077</v>
      </c>
    </row>
  </sheetData>
  <mergeCells count="14">
    <mergeCell ref="N1:N4"/>
    <mergeCell ref="M1:M4"/>
    <mergeCell ref="G1:G4"/>
    <mergeCell ref="H1:H4"/>
    <mergeCell ref="I1:I4"/>
    <mergeCell ref="J1:J4"/>
    <mergeCell ref="K1:K4"/>
    <mergeCell ref="L1:L4"/>
    <mergeCell ref="F1:F4"/>
    <mergeCell ref="A1:A4"/>
    <mergeCell ref="B1:B4"/>
    <mergeCell ref="C1:C4"/>
    <mergeCell ref="D1:D4"/>
    <mergeCell ref="E1:E4"/>
  </mergeCells>
  <dataValidations disablePrompts="1" count="4">
    <dataValidation operator="lessThanOrEqual" allowBlank="1" showInputMessage="1" showErrorMessage="1" sqref="E1:E20 C1:C20"/>
    <dataValidation type="list" allowBlank="1" showInputMessage="1" showErrorMessage="1" sqref="B5:B20">
      <formula1>TypeResource</formula1>
    </dataValidation>
    <dataValidation type="decimal" allowBlank="1" showErrorMessage="1" errorTitle="Ошибка!" error="Значение должно быть числом" sqref="J5:L20">
      <formula1>0</formula1>
      <formula2>9999999999999</formula2>
    </dataValidation>
    <dataValidation type="list" allowBlank="1" showInputMessage="1" showErrorMessage="1" sqref="H5:H20">
      <formula1>ClassMater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Чуянов Михаил Вадимович</dc:creator>
  <cp:lastModifiedBy>Чуянов Михаил Вадимович</cp:lastModifiedBy>
  <dcterms:created xsi:type="dcterms:W3CDTF">2021-01-19T07:37:51Z</dcterms:created>
  <dcterms:modified xsi:type="dcterms:W3CDTF">2021-07-15T10:37:42Z</dcterms:modified>
</cp:coreProperties>
</file>